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680" yWindow="-120" windowWidth="29040" windowHeight="15720"/>
  </bookViews>
  <sheets>
    <sheet name="MCP novo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2"/>
  <c r="Q18" l="1"/>
  <c r="U16" l="1"/>
  <c r="U14"/>
  <c r="U12"/>
  <c r="U11"/>
  <c r="P18"/>
  <c r="P14"/>
  <c r="N14" l="1"/>
  <c r="O16"/>
  <c r="N19"/>
  <c r="N16"/>
  <c r="M12" l="1"/>
  <c r="L12"/>
  <c r="Q11" l="1"/>
  <c r="G14" l="1"/>
  <c r="G12"/>
  <c r="G11"/>
  <c r="S19" l="1"/>
  <c r="T19" s="1"/>
  <c r="R18"/>
  <c r="S16"/>
  <c r="T16" s="1"/>
  <c r="W15"/>
  <c r="U15"/>
  <c r="V15" s="1"/>
  <c r="S15"/>
  <c r="T15" s="1"/>
  <c r="Q15"/>
  <c r="R15" s="1"/>
  <c r="W14"/>
  <c r="W13"/>
  <c r="U13"/>
  <c r="V13" s="1"/>
  <c r="S13"/>
  <c r="T13" s="1"/>
  <c r="Q13"/>
  <c r="R13" s="1"/>
  <c r="V12"/>
  <c r="V11" l="1"/>
  <c r="S18"/>
  <c r="T18" s="1"/>
  <c r="T20" s="1"/>
  <c r="X13"/>
  <c r="W12"/>
  <c r="Q14"/>
  <c r="R14" s="1"/>
  <c r="S14"/>
  <c r="T14" s="1"/>
  <c r="X15"/>
  <c r="V14"/>
  <c r="W11"/>
  <c r="V16"/>
  <c r="Q12"/>
  <c r="R12" s="1"/>
  <c r="U18"/>
  <c r="V18" s="1"/>
  <c r="R11"/>
  <c r="W16"/>
  <c r="U19"/>
  <c r="V19" s="1"/>
  <c r="S12"/>
  <c r="T12" s="1"/>
  <c r="W18"/>
  <c r="X18" s="1"/>
  <c r="S11"/>
  <c r="T11" s="1"/>
  <c r="Q16"/>
  <c r="R16" s="1"/>
  <c r="W19"/>
  <c r="Q19"/>
  <c r="R19" s="1"/>
  <c r="R20" s="1"/>
  <c r="T17" l="1"/>
  <c r="S22" s="1"/>
  <c r="R17"/>
  <c r="Q21" s="1"/>
  <c r="V20"/>
  <c r="V17"/>
  <c r="X16"/>
  <c r="X14"/>
  <c r="X12"/>
  <c r="X19"/>
  <c r="X11"/>
  <c r="U23" l="1"/>
</calcChain>
</file>

<file path=xl/sharedStrings.xml><?xml version="1.0" encoding="utf-8"?>
<sst xmlns="http://schemas.openxmlformats.org/spreadsheetml/2006/main" count="67" uniqueCount="60">
  <si>
    <t>Grupo</t>
  </si>
  <si>
    <t xml:space="preserve">Item </t>
  </si>
  <si>
    <t xml:space="preserve">Objeto </t>
  </si>
  <si>
    <t>Unidade de Fornecimento</t>
  </si>
  <si>
    <t xml:space="preserve">Propostas Comerciais (valor unitário) </t>
  </si>
  <si>
    <t>Preços Públicos</t>
  </si>
  <si>
    <t>MÉDIA</t>
  </si>
  <si>
    <t>MEDIANA</t>
  </si>
  <si>
    <t>MENOR VALOR</t>
  </si>
  <si>
    <t>Desvio Padrão</t>
  </si>
  <si>
    <t>CV</t>
  </si>
  <si>
    <t>Valor Unitário</t>
  </si>
  <si>
    <t xml:space="preserve">Valor Total </t>
  </si>
  <si>
    <t>Crédito de Serviço de Nuvem (CSN)</t>
  </si>
  <si>
    <t>CSN</t>
  </si>
  <si>
    <t>CSN - m</t>
  </si>
  <si>
    <t>Consultoria Especializada do Integrador</t>
  </si>
  <si>
    <t>Consultoria Especializada do Provedor</t>
  </si>
  <si>
    <t>Treinamento Técnico</t>
  </si>
  <si>
    <t>VALOR GLOBAL MÉDIO ESTIMADO</t>
  </si>
  <si>
    <t>VALOR GLOBAL DA MEDIANA ESTIMADO</t>
  </si>
  <si>
    <t>MENOR VALOR GLOBAL ESTIMADO</t>
  </si>
  <si>
    <t>Nota Explicativa:</t>
  </si>
  <si>
    <t>Crédito de Serviço de Nuvem - Marketplace (CSN-m)</t>
  </si>
  <si>
    <t>Serviços de Suporte Técnico do Integrador</t>
  </si>
  <si>
    <t>Valor Total</t>
  </si>
  <si>
    <t xml:space="preserve"> MAPA COMPARATIVO DE PREÇOS  (MCP) </t>
  </si>
  <si>
    <t>2821390 e 3157108</t>
  </si>
  <si>
    <t>Quantidade (mensal)</t>
  </si>
  <si>
    <t>3 (Turmas únicas)</t>
  </si>
  <si>
    <t>Serviço gerenciado de conectividade 1Gbps entre Contratada – Data Center Contratante e um segundo Provedor (Link de comunicação dedicado)</t>
  </si>
  <si>
    <t>Horas</t>
  </si>
  <si>
    <t>Mês</t>
  </si>
  <si>
    <t>Turma</t>
  </si>
  <si>
    <t>Quantidade total para 24 meses</t>
  </si>
  <si>
    <t>Serviço gerenciado de conectividade 10Gbps entre Contratada – Data Center Contratante e a AWS (Link de comunicação dedicado)</t>
  </si>
  <si>
    <t>Empresa A (3519604)</t>
  </si>
  <si>
    <t>Empresa B (3524944)</t>
  </si>
  <si>
    <t>Empresa C (3532685)</t>
  </si>
  <si>
    <t>Empresa D (3538650)</t>
  </si>
  <si>
    <t>VALOR TOTAL DO CONTRATO DO GRUPO 1 (R$):</t>
  </si>
  <si>
    <t>VALOR TOTAL DO CONTRATO DO GRUPO 2 (R$):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</si>
  <si>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Foi considerado o valor do Contrato CNJ 12/2024, reajustado com a variação do ICTI no período de agosto/2024 a julho/2025. E depois atualizado  atualizado pelo ICTI (IPEA) pelo índice acumulado no período de agosto de 2025 a fevereiro de 2026 (1,58%)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</si>
  <si>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Valor atualizado pelo ICTI (IPEA) de 08/2024 a 02/2026</t>
    </r>
  </si>
  <si>
    <r>
      <t xml:space="preserve">Contrato TRF 1ª Região </t>
    </r>
    <r>
      <rPr>
        <b/>
        <vertAlign val="superscript"/>
        <sz val="10"/>
        <color rgb="FF000000"/>
        <rFont val="Calibri"/>
        <family val="2"/>
        <scheme val="minor"/>
      </rPr>
      <t>4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</si>
  <si>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Valor atualizado pelo ICTI (IPEA) de 12/2023 a 02/2026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</si>
  <si>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Valor atualizado pelo ICTI (IPEA) de 10/2023 a 02/2026</t>
    </r>
  </si>
  <si>
    <r>
      <t xml:space="preserve">Contrato TSE 86/22 - 2ª Apostila </t>
    </r>
    <r>
      <rPr>
        <b/>
        <vertAlign val="superscript"/>
        <sz val="10"/>
        <color rgb="FF000000"/>
        <rFont val="Calibri"/>
        <family val="2"/>
        <scheme val="minor"/>
      </rPr>
      <t>5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</si>
  <si>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Valor atualizado pelo ICTI (IPEA) de 09/2025 a 02/2026</t>
    </r>
  </si>
  <si>
    <t>#1080990,6</t>
  </si>
  <si>
    <t># 5,39</t>
  </si>
  <si>
    <t>* Os valores dos Contratos CNJ e TCU para o item 1 foram desconsiderados por apresentarem quantidades substancialmente superiores aos da presente contratação, o que pode gerar redução do valor por ganho de escala.</t>
  </si>
  <si>
    <r>
      <t xml:space="preserve"> Contrato CNJ 2ª Apostila ao CNT 12/2024 </t>
    </r>
    <r>
      <rPr>
        <b/>
        <vertAlign val="superscript"/>
        <sz val="10"/>
        <color rgb="FF000000"/>
        <rFont val="Calibri"/>
        <family val="2"/>
        <scheme val="minor"/>
      </rPr>
      <t>1 *</t>
    </r>
  </si>
  <si>
    <r>
      <t xml:space="preserve">Contrato TCU - 1ª Apostila </t>
    </r>
    <r>
      <rPr>
        <b/>
        <vertAlign val="superscript"/>
        <sz val="10"/>
        <color rgb="FF000000"/>
        <rFont val="Calibri"/>
        <family val="2"/>
        <scheme val="minor"/>
      </rPr>
      <t>2 *</t>
    </r>
  </si>
  <si>
    <r>
      <t xml:space="preserve">Contrato AGU </t>
    </r>
    <r>
      <rPr>
        <b/>
        <vertAlign val="superscript"/>
        <sz val="10"/>
        <color rgb="FF000000"/>
        <rFont val="Calibri"/>
        <family val="2"/>
        <scheme val="minor"/>
      </rPr>
      <t>3 **</t>
    </r>
  </si>
  <si>
    <t>** Foi aplicado um acréscimo de 13,4% do valor do Contrato AGU para o item 1, a fim de reduzir o coeficiente de variação, tornando a amostra mais homogênea, aumentando a segurança quanto à compatibilidade do preço estimado aos praticados pelo mercado.</t>
  </si>
  <si>
    <t># 1602,72</t>
  </si>
  <si>
    <t># 134170,33</t>
  </si>
  <si>
    <t># 60619,88</t>
  </si>
  <si>
    <t># 33588,33</t>
  </si>
</sst>
</file>

<file path=xl/styles.xml><?xml version="1.0" encoding="utf-8"?>
<styleSheet xmlns="http://schemas.openxmlformats.org/spreadsheetml/2006/main">
  <numFmts count="3">
    <numFmt numFmtId="8" formatCode="&quot;R$&quot;\ #,##0.00;[Red]\-&quot;R$&quot;\ #,##0.00"/>
    <numFmt numFmtId="43" formatCode="_-* #,##0.00_-;\-* #,##0.00_-;_-* &quot;-&quot;??_-;_-@_-"/>
    <numFmt numFmtId="164" formatCode="0.00000"/>
  </numFmts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3">
    <xf numFmtId="0" fontId="0" fillId="0" borderId="0" xfId="0"/>
    <xf numFmtId="0" fontId="1" fillId="2" borderId="6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8" fontId="1" fillId="2" borderId="6" xfId="0" applyNumberFormat="1" applyFont="1" applyFill="1" applyBorder="1" applyAlignment="1">
      <alignment horizontal="center" vertical="center"/>
    </xf>
    <xf numFmtId="9" fontId="1" fillId="2" borderId="6" xfId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1" fillId="2" borderId="7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8" fontId="1" fillId="0" borderId="6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3" fontId="1" fillId="2" borderId="0" xfId="2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9" fontId="1" fillId="2" borderId="0" xfId="1" applyFont="1" applyFill="1" applyBorder="1" applyAlignment="1">
      <alignment horizontal="center" vertical="center"/>
    </xf>
    <xf numFmtId="8" fontId="1" fillId="4" borderId="6" xfId="0" applyNumberFormat="1" applyFont="1" applyFill="1" applyBorder="1" applyAlignment="1">
      <alignment horizontal="center" vertical="center"/>
    </xf>
    <xf numFmtId="8" fontId="2" fillId="4" borderId="6" xfId="0" applyNumberFormat="1" applyFont="1" applyFill="1" applyBorder="1" applyAlignment="1">
      <alignment horizontal="center" vertical="center"/>
    </xf>
    <xf numFmtId="8" fontId="1" fillId="4" borderId="4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5" xfId="0" applyFont="1" applyFill="1" applyBorder="1" applyAlignment="1">
      <alignment horizontal="right" vertical="center" wrapText="1"/>
    </xf>
    <xf numFmtId="0" fontId="10" fillId="4" borderId="7" xfId="0" applyFont="1" applyFill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8" fontId="5" fillId="0" borderId="6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8" fontId="5" fillId="2" borderId="4" xfId="0" applyNumberFormat="1" applyFont="1" applyFill="1" applyBorder="1" applyAlignment="1">
      <alignment horizontal="center" vertical="center"/>
    </xf>
    <xf numFmtId="8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8" fontId="5" fillId="2" borderId="6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78441</xdr:colOff>
      <xdr:row>1</xdr:row>
      <xdr:rowOff>22412</xdr:rowOff>
    </xdr:from>
    <xdr:to>
      <xdr:col>11</xdr:col>
      <xdr:colOff>218523</xdr:colOff>
      <xdr:row>4</xdr:row>
      <xdr:rowOff>108939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A0A8736-749C-4800-AFB9-567CA86CB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1882" y="212912"/>
          <a:ext cx="825321" cy="658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showGridLines="0" tabSelected="1" zoomScale="85" zoomScaleNormal="85" workbookViewId="0"/>
  </sheetViews>
  <sheetFormatPr defaultRowHeight="15"/>
  <cols>
    <col min="1" max="1" width="3" style="21" customWidth="1"/>
    <col min="2" max="2" width="6.5703125" style="21" bestFit="1" customWidth="1"/>
    <col min="3" max="3" width="5.5703125" style="21" bestFit="1" customWidth="1"/>
    <col min="4" max="4" width="48.28515625" style="26" customWidth="1"/>
    <col min="5" max="6" width="12.85546875" style="22" customWidth="1"/>
    <col min="7" max="7" width="12.85546875" style="21" customWidth="1"/>
    <col min="8" max="8" width="10.28515625" style="21" bestFit="1" customWidth="1"/>
    <col min="9" max="9" width="10.7109375" style="21" bestFit="1" customWidth="1"/>
    <col min="10" max="11" width="10.28515625" style="21" bestFit="1" customWidth="1"/>
    <col min="12" max="12" width="14" style="21" bestFit="1" customWidth="1"/>
    <col min="13" max="13" width="14.5703125" style="21" bestFit="1" customWidth="1"/>
    <col min="14" max="14" width="12.85546875" style="21" bestFit="1" customWidth="1"/>
    <col min="15" max="15" width="13.42578125" style="21" bestFit="1" customWidth="1"/>
    <col min="16" max="16" width="11" style="21" bestFit="1" customWidth="1"/>
    <col min="17" max="17" width="12.85546875" style="25" bestFit="1" customWidth="1"/>
    <col min="18" max="18" width="15.5703125" style="25" bestFit="1" customWidth="1"/>
    <col min="19" max="19" width="12.85546875" style="25" bestFit="1" customWidth="1"/>
    <col min="20" max="20" width="15.5703125" style="25" bestFit="1" customWidth="1"/>
    <col min="21" max="21" width="12.85546875" style="25" bestFit="1" customWidth="1"/>
    <col min="22" max="22" width="15.5703125" style="25" bestFit="1" customWidth="1"/>
    <col min="23" max="23" width="13.7109375" style="21" bestFit="1" customWidth="1"/>
    <col min="24" max="24" width="4.7109375" style="21" bestFit="1" customWidth="1"/>
    <col min="25" max="16384" width="9.140625" style="21"/>
  </cols>
  <sheetData>
    <row r="1" spans="1:24" s="30" customFormat="1">
      <c r="G1" s="31"/>
    </row>
    <row r="2" spans="1:24" s="30" customFormat="1">
      <c r="G2" s="31"/>
    </row>
    <row r="3" spans="1:24" s="30" customFormat="1">
      <c r="G3" s="31"/>
    </row>
    <row r="4" spans="1:24" s="30" customFormat="1">
      <c r="G4" s="31"/>
    </row>
    <row r="5" spans="1:24">
      <c r="A5" s="52"/>
      <c r="B5" s="52"/>
      <c r="C5" s="52"/>
      <c r="D5" s="8"/>
      <c r="E5" s="7"/>
      <c r="F5" s="7"/>
      <c r="G5" s="6"/>
      <c r="H5" s="6"/>
      <c r="I5" s="6"/>
      <c r="J5" s="6"/>
      <c r="K5" s="6"/>
      <c r="L5" s="6"/>
      <c r="M5" s="6"/>
      <c r="N5" s="6"/>
      <c r="O5" s="6"/>
      <c r="P5" s="6"/>
      <c r="Q5" s="7"/>
      <c r="R5" s="7"/>
      <c r="S5" s="7"/>
      <c r="T5" s="7"/>
      <c r="U5" s="7"/>
      <c r="V5" s="7"/>
      <c r="W5" s="6"/>
      <c r="X5" s="6"/>
    </row>
    <row r="6" spans="1:24">
      <c r="A6" s="6"/>
      <c r="B6" s="6"/>
      <c r="C6" s="78" t="s">
        <v>26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6"/>
      <c r="X6" s="6"/>
    </row>
    <row r="7" spans="1:24">
      <c r="A7" s="52"/>
      <c r="B7" s="52"/>
      <c r="C7" s="52"/>
      <c r="D7" s="1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6"/>
      <c r="X7" s="6"/>
    </row>
    <row r="8" spans="1:24">
      <c r="A8" s="6"/>
      <c r="B8" s="67" t="s">
        <v>0</v>
      </c>
      <c r="C8" s="67" t="s">
        <v>1</v>
      </c>
      <c r="D8" s="67" t="s">
        <v>2</v>
      </c>
      <c r="E8" s="54" t="s">
        <v>3</v>
      </c>
      <c r="F8" s="54" t="s">
        <v>28</v>
      </c>
      <c r="G8" s="54" t="s">
        <v>34</v>
      </c>
      <c r="H8" s="79" t="s">
        <v>4</v>
      </c>
      <c r="I8" s="79"/>
      <c r="J8" s="79"/>
      <c r="K8" s="79"/>
      <c r="L8" s="80" t="s">
        <v>5</v>
      </c>
      <c r="M8" s="81"/>
      <c r="N8" s="81"/>
      <c r="O8" s="81"/>
      <c r="P8" s="82"/>
      <c r="Q8" s="74" t="s">
        <v>6</v>
      </c>
      <c r="R8" s="75"/>
      <c r="S8" s="74" t="s">
        <v>7</v>
      </c>
      <c r="T8" s="75"/>
      <c r="U8" s="76" t="s">
        <v>8</v>
      </c>
      <c r="V8" s="77"/>
      <c r="W8" s="54" t="s">
        <v>9</v>
      </c>
      <c r="X8" s="67" t="s">
        <v>10</v>
      </c>
    </row>
    <row r="9" spans="1:24" ht="40.5">
      <c r="A9" s="70"/>
      <c r="B9" s="68"/>
      <c r="C9" s="68"/>
      <c r="D9" s="68"/>
      <c r="E9" s="55"/>
      <c r="F9" s="55"/>
      <c r="G9" s="55"/>
      <c r="H9" s="62" t="s">
        <v>36</v>
      </c>
      <c r="I9" s="62" t="s">
        <v>37</v>
      </c>
      <c r="J9" s="62" t="s">
        <v>38</v>
      </c>
      <c r="K9" s="62" t="s">
        <v>39</v>
      </c>
      <c r="L9" s="27" t="s">
        <v>52</v>
      </c>
      <c r="M9" s="27" t="s">
        <v>53</v>
      </c>
      <c r="N9" s="11" t="s">
        <v>54</v>
      </c>
      <c r="O9" s="11" t="s">
        <v>44</v>
      </c>
      <c r="P9" s="27" t="s">
        <v>47</v>
      </c>
      <c r="Q9" s="62" t="s">
        <v>11</v>
      </c>
      <c r="R9" s="62" t="s">
        <v>12</v>
      </c>
      <c r="S9" s="62" t="s">
        <v>11</v>
      </c>
      <c r="T9" s="62" t="s">
        <v>12</v>
      </c>
      <c r="U9" s="72" t="s">
        <v>11</v>
      </c>
      <c r="V9" s="72" t="s">
        <v>25</v>
      </c>
      <c r="W9" s="55"/>
      <c r="X9" s="68"/>
    </row>
    <row r="10" spans="1:24" ht="25.5">
      <c r="A10" s="70"/>
      <c r="B10" s="69"/>
      <c r="C10" s="69"/>
      <c r="D10" s="69"/>
      <c r="E10" s="56"/>
      <c r="F10" s="56"/>
      <c r="G10" s="56"/>
      <c r="H10" s="71"/>
      <c r="I10" s="63"/>
      <c r="J10" s="63"/>
      <c r="K10" s="63"/>
      <c r="L10" s="35">
        <v>3578384</v>
      </c>
      <c r="M10" s="33">
        <v>3302427</v>
      </c>
      <c r="N10" s="12" t="s">
        <v>27</v>
      </c>
      <c r="O10" s="12">
        <v>2774958</v>
      </c>
      <c r="P10" s="28">
        <v>3466825</v>
      </c>
      <c r="Q10" s="63"/>
      <c r="R10" s="63"/>
      <c r="S10" s="63"/>
      <c r="T10" s="63"/>
      <c r="U10" s="73"/>
      <c r="V10" s="73"/>
      <c r="W10" s="56"/>
      <c r="X10" s="69"/>
    </row>
    <row r="11" spans="1:24">
      <c r="A11" s="6"/>
      <c r="B11" s="64">
        <v>1</v>
      </c>
      <c r="C11" s="14">
        <v>1</v>
      </c>
      <c r="D11" s="16" t="s">
        <v>13</v>
      </c>
      <c r="E11" s="1" t="s">
        <v>14</v>
      </c>
      <c r="F11" s="15">
        <v>175210</v>
      </c>
      <c r="G11" s="15">
        <f>F11*24</f>
        <v>4205040</v>
      </c>
      <c r="H11" s="2">
        <v>7.91</v>
      </c>
      <c r="I11" s="2">
        <v>10.47</v>
      </c>
      <c r="J11" s="2">
        <v>7.97</v>
      </c>
      <c r="K11" s="2">
        <v>13.9</v>
      </c>
      <c r="L11" s="5" t="s">
        <v>50</v>
      </c>
      <c r="M11" s="5" t="s">
        <v>50</v>
      </c>
      <c r="N11" s="5">
        <f>6.09*1.0041*1.134</f>
        <v>6.934374845999999</v>
      </c>
      <c r="O11" s="5"/>
      <c r="P11" s="29"/>
      <c r="Q11" s="3">
        <f>ROUND(AVERAGE(H11:P11),2)</f>
        <v>9.44</v>
      </c>
      <c r="R11" s="3">
        <f t="shared" ref="R11:R19" si="0">Q11*G11</f>
        <v>39695577.600000001</v>
      </c>
      <c r="S11" s="3">
        <f t="shared" ref="S11:S19" si="1">ROUND(MEDIAN(H11:P11),2)</f>
        <v>7.97</v>
      </c>
      <c r="T11" s="3">
        <f t="shared" ref="T11:T19" si="2">S11*G11</f>
        <v>33514168.800000001</v>
      </c>
      <c r="U11" s="32">
        <f>ROUND(SMALL(H11:P11,1),2)</f>
        <v>6.93</v>
      </c>
      <c r="V11" s="32">
        <f>TRUNC(U11*G11,2)</f>
        <v>29140927.199999999</v>
      </c>
      <c r="W11" s="20">
        <f t="shared" ref="W11:W19" si="3">STDEVP(H11:P11)</f>
        <v>2.5192224428688341</v>
      </c>
      <c r="X11" s="4">
        <f t="shared" ref="X11:X19" si="4">W11/Q11</f>
        <v>0.266866784202207</v>
      </c>
    </row>
    <row r="12" spans="1:24" ht="30">
      <c r="A12" s="6"/>
      <c r="B12" s="65"/>
      <c r="C12" s="14">
        <v>2</v>
      </c>
      <c r="D12" s="16" t="s">
        <v>23</v>
      </c>
      <c r="E12" s="1" t="s">
        <v>15</v>
      </c>
      <c r="F12" s="15">
        <v>5256</v>
      </c>
      <c r="G12" s="15">
        <f>F12*24</f>
        <v>126144</v>
      </c>
      <c r="H12" s="2">
        <v>10.52</v>
      </c>
      <c r="I12" s="2">
        <v>15.61</v>
      </c>
      <c r="J12" s="2">
        <v>14.54</v>
      </c>
      <c r="K12" s="2">
        <v>17.100000000000001</v>
      </c>
      <c r="L12" s="5">
        <f>7.4*(1+1.58%)</f>
        <v>7.5169200000000007</v>
      </c>
      <c r="M12" s="5">
        <f>7.4*(1+1.58%)</f>
        <v>7.5169200000000007</v>
      </c>
      <c r="N12" s="5"/>
      <c r="O12" s="5"/>
      <c r="P12" s="29"/>
      <c r="Q12" s="3">
        <f t="shared" ref="Q12:Q19" si="5">ROUND(AVERAGE(H12:P12),2)</f>
        <v>12.13</v>
      </c>
      <c r="R12" s="3">
        <f t="shared" si="0"/>
        <v>1530126.7200000002</v>
      </c>
      <c r="S12" s="3">
        <f t="shared" si="1"/>
        <v>12.53</v>
      </c>
      <c r="T12" s="3">
        <f t="shared" si="2"/>
        <v>1580584.3199999998</v>
      </c>
      <c r="U12" s="32">
        <f>ROUND(SMALL(H12:P12,1),2)</f>
        <v>7.52</v>
      </c>
      <c r="V12" s="32">
        <f t="shared" ref="V12:V19" si="6">TRUNC(U12*G12,2)</f>
        <v>948602.88</v>
      </c>
      <c r="W12" s="20">
        <f t="shared" si="3"/>
        <v>3.8247531390608103</v>
      </c>
      <c r="X12" s="4">
        <f t="shared" si="4"/>
        <v>0.31531353166206183</v>
      </c>
    </row>
    <row r="13" spans="1:24">
      <c r="A13" s="6"/>
      <c r="B13" s="65"/>
      <c r="C13" s="14">
        <v>3</v>
      </c>
      <c r="D13" s="16" t="s">
        <v>16</v>
      </c>
      <c r="E13" s="1" t="s">
        <v>31</v>
      </c>
      <c r="F13" s="17">
        <v>207</v>
      </c>
      <c r="G13" s="17">
        <v>4968</v>
      </c>
      <c r="H13" s="2">
        <v>499.65</v>
      </c>
      <c r="I13" s="2">
        <v>378.78</v>
      </c>
      <c r="J13" s="2">
        <v>599.98</v>
      </c>
      <c r="K13" s="2">
        <v>470</v>
      </c>
      <c r="L13" s="5"/>
      <c r="M13" s="5"/>
      <c r="N13" s="5"/>
      <c r="O13" s="5"/>
      <c r="P13" s="29"/>
      <c r="Q13" s="3">
        <f t="shared" si="5"/>
        <v>487.1</v>
      </c>
      <c r="R13" s="3">
        <f t="shared" si="0"/>
        <v>2419912.8000000003</v>
      </c>
      <c r="S13" s="3">
        <f t="shared" si="1"/>
        <v>484.83</v>
      </c>
      <c r="T13" s="3">
        <f t="shared" si="2"/>
        <v>2408635.44</v>
      </c>
      <c r="U13" s="32">
        <f t="shared" ref="U13:U19" si="7">ROUND(SMALL(H13:P13,1),2)</f>
        <v>378.78</v>
      </c>
      <c r="V13" s="32">
        <f t="shared" si="6"/>
        <v>1881779.04</v>
      </c>
      <c r="W13" s="20">
        <f t="shared" si="3"/>
        <v>78.938313376649063</v>
      </c>
      <c r="X13" s="4">
        <f t="shared" si="4"/>
        <v>0.16205771582149262</v>
      </c>
    </row>
    <row r="14" spans="1:24">
      <c r="A14" s="6"/>
      <c r="B14" s="65"/>
      <c r="C14" s="14">
        <v>4</v>
      </c>
      <c r="D14" s="16" t="s">
        <v>17</v>
      </c>
      <c r="E14" s="1" t="s">
        <v>31</v>
      </c>
      <c r="F14" s="15">
        <v>258</v>
      </c>
      <c r="G14" s="17">
        <f>F14*24</f>
        <v>6192</v>
      </c>
      <c r="H14" s="2">
        <v>1920</v>
      </c>
      <c r="I14" s="2">
        <v>1309.28</v>
      </c>
      <c r="J14" s="2">
        <v>1734.58</v>
      </c>
      <c r="K14" s="2">
        <v>1822.38</v>
      </c>
      <c r="L14" s="5"/>
      <c r="M14" s="5"/>
      <c r="N14" s="5">
        <f>1313.11*1.0041</f>
        <v>1318.493751</v>
      </c>
      <c r="O14" s="5"/>
      <c r="P14" s="29">
        <f>1477.32*1.0136</f>
        <v>1497.411552</v>
      </c>
      <c r="Q14" s="3">
        <f t="shared" si="5"/>
        <v>1600.36</v>
      </c>
      <c r="R14" s="3">
        <f t="shared" si="0"/>
        <v>9909429.1199999992</v>
      </c>
      <c r="S14" s="3">
        <f t="shared" si="1"/>
        <v>1616</v>
      </c>
      <c r="T14" s="3">
        <f t="shared" si="2"/>
        <v>10006272</v>
      </c>
      <c r="U14" s="32">
        <f>ROUND(SMALL(H14:P14,1),2)</f>
        <v>1309.28</v>
      </c>
      <c r="V14" s="32">
        <f t="shared" si="6"/>
        <v>8107061.7599999998</v>
      </c>
      <c r="W14" s="20">
        <f t="shared" si="3"/>
        <v>239.53153934118353</v>
      </c>
      <c r="X14" s="4">
        <f t="shared" si="4"/>
        <v>0.1496735355427426</v>
      </c>
    </row>
    <row r="15" spans="1:24">
      <c r="A15" s="6"/>
      <c r="B15" s="65"/>
      <c r="C15" s="14">
        <v>5</v>
      </c>
      <c r="D15" s="16" t="s">
        <v>24</v>
      </c>
      <c r="E15" s="1" t="s">
        <v>32</v>
      </c>
      <c r="F15" s="1">
        <v>1</v>
      </c>
      <c r="G15" s="1">
        <v>24</v>
      </c>
      <c r="H15" s="2">
        <v>125000</v>
      </c>
      <c r="I15" s="2" t="s">
        <v>56</v>
      </c>
      <c r="J15" s="2">
        <v>160054.79999999999</v>
      </c>
      <c r="K15" s="2">
        <v>343100</v>
      </c>
      <c r="L15" s="5"/>
      <c r="M15" s="5"/>
      <c r="N15" s="5"/>
      <c r="O15" s="5"/>
      <c r="P15" s="29"/>
      <c r="Q15" s="3">
        <f t="shared" si="5"/>
        <v>209384.93</v>
      </c>
      <c r="R15" s="3">
        <f t="shared" si="0"/>
        <v>5025238.32</v>
      </c>
      <c r="S15" s="3">
        <f t="shared" si="1"/>
        <v>160054.79999999999</v>
      </c>
      <c r="T15" s="3">
        <f t="shared" si="2"/>
        <v>3841315.1999999997</v>
      </c>
      <c r="U15" s="32">
        <f t="shared" si="7"/>
        <v>125000</v>
      </c>
      <c r="V15" s="32">
        <f t="shared" si="6"/>
        <v>3000000</v>
      </c>
      <c r="W15" s="20">
        <f t="shared" si="3"/>
        <v>95627.747162328422</v>
      </c>
      <c r="X15" s="4">
        <f t="shared" si="4"/>
        <v>0.45670787846254468</v>
      </c>
    </row>
    <row r="16" spans="1:24" ht="30">
      <c r="A16" s="6"/>
      <c r="B16" s="65"/>
      <c r="C16" s="14">
        <v>6</v>
      </c>
      <c r="D16" s="16" t="s">
        <v>18</v>
      </c>
      <c r="E16" s="1" t="s">
        <v>33</v>
      </c>
      <c r="F16" s="1" t="s">
        <v>29</v>
      </c>
      <c r="G16" s="1">
        <v>3</v>
      </c>
      <c r="H16" s="2">
        <v>35000</v>
      </c>
      <c r="I16" s="2">
        <v>12163.2</v>
      </c>
      <c r="J16" s="2">
        <v>83486.740000000005</v>
      </c>
      <c r="K16" s="2">
        <v>25000</v>
      </c>
      <c r="L16" s="5"/>
      <c r="M16" s="5"/>
      <c r="N16" s="5">
        <f>41157.09*1.0041</f>
        <v>41325.834068999997</v>
      </c>
      <c r="O16" s="5">
        <f>11156.43*1.0041</f>
        <v>11202.171362999999</v>
      </c>
      <c r="P16" s="29"/>
      <c r="Q16" s="3">
        <f t="shared" si="5"/>
        <v>34696.32</v>
      </c>
      <c r="R16" s="3">
        <f t="shared" si="0"/>
        <v>104088.95999999999</v>
      </c>
      <c r="S16" s="3">
        <f t="shared" si="1"/>
        <v>30000</v>
      </c>
      <c r="T16" s="3">
        <f t="shared" si="2"/>
        <v>90000</v>
      </c>
      <c r="U16" s="32">
        <f>ROUND(SMALL(H16:P16,1),2)</f>
        <v>11202.17</v>
      </c>
      <c r="V16" s="32">
        <f t="shared" si="6"/>
        <v>33606.51</v>
      </c>
      <c r="W16" s="20">
        <f t="shared" si="3"/>
        <v>24420.902593079318</v>
      </c>
      <c r="X16" s="4">
        <f t="shared" si="4"/>
        <v>0.70384705332090891</v>
      </c>
    </row>
    <row r="17" spans="1:24">
      <c r="A17" s="6"/>
      <c r="B17" s="66"/>
      <c r="C17" s="43" t="s">
        <v>40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5"/>
      <c r="Q17" s="38"/>
      <c r="R17" s="39">
        <f>SUM(R11:R16)</f>
        <v>58684373.519999996</v>
      </c>
      <c r="S17" s="38"/>
      <c r="T17" s="39">
        <f>SUM(T11:T16)</f>
        <v>51440975.759999998</v>
      </c>
      <c r="U17" s="38"/>
      <c r="V17" s="39">
        <f>SUM(V11:V16)</f>
        <v>43111977.389999993</v>
      </c>
      <c r="W17" s="46"/>
      <c r="X17" s="47"/>
    </row>
    <row r="18" spans="1:24" ht="45">
      <c r="A18" s="6"/>
      <c r="B18" s="42">
        <v>2</v>
      </c>
      <c r="C18" s="14">
        <v>7</v>
      </c>
      <c r="D18" s="23" t="s">
        <v>35</v>
      </c>
      <c r="E18" s="1" t="s">
        <v>32</v>
      </c>
      <c r="F18" s="1">
        <v>1</v>
      </c>
      <c r="G18" s="1">
        <v>24</v>
      </c>
      <c r="H18" s="2">
        <v>30000</v>
      </c>
      <c r="I18" s="2" t="s">
        <v>49</v>
      </c>
      <c r="J18" s="2">
        <v>22489.88</v>
      </c>
      <c r="K18" s="2" t="s">
        <v>57</v>
      </c>
      <c r="L18" s="5"/>
      <c r="M18" s="5"/>
      <c r="N18" s="5"/>
      <c r="O18" s="5"/>
      <c r="P18" s="41">
        <f>(12280+784.77)*1.0136</f>
        <v>13242.450872000001</v>
      </c>
      <c r="Q18" s="3">
        <f>ROUND(AVERAGE(H18:P18),2)</f>
        <v>21910.78</v>
      </c>
      <c r="R18" s="3">
        <f t="shared" si="0"/>
        <v>525858.72</v>
      </c>
      <c r="S18" s="3">
        <f t="shared" si="1"/>
        <v>22489.88</v>
      </c>
      <c r="T18" s="3">
        <f t="shared" si="2"/>
        <v>539757.12</v>
      </c>
      <c r="U18" s="32">
        <f t="shared" si="7"/>
        <v>13242.45</v>
      </c>
      <c r="V18" s="32">
        <f t="shared" si="6"/>
        <v>317818.8</v>
      </c>
      <c r="W18" s="20">
        <f t="shared" si="3"/>
        <v>6853.4849259265011</v>
      </c>
      <c r="X18" s="4">
        <f t="shared" si="4"/>
        <v>0.3127905499451184</v>
      </c>
    </row>
    <row r="19" spans="1:24" ht="45">
      <c r="A19" s="6"/>
      <c r="B19" s="42"/>
      <c r="C19" s="13">
        <v>8</v>
      </c>
      <c r="D19" s="16" t="s">
        <v>30</v>
      </c>
      <c r="E19" s="1" t="s">
        <v>32</v>
      </c>
      <c r="F19" s="1">
        <v>1</v>
      </c>
      <c r="G19" s="1">
        <v>24</v>
      </c>
      <c r="H19" s="2">
        <v>8000</v>
      </c>
      <c r="I19" s="2" t="s">
        <v>58</v>
      </c>
      <c r="J19" s="2">
        <v>8363.26</v>
      </c>
      <c r="K19" s="2" t="s">
        <v>59</v>
      </c>
      <c r="L19" s="5"/>
      <c r="M19" s="5"/>
      <c r="N19" s="5">
        <f>18856.56*1.0041</f>
        <v>18933.871896000001</v>
      </c>
      <c r="O19" s="5"/>
      <c r="P19" s="29"/>
      <c r="Q19" s="3">
        <f t="shared" si="5"/>
        <v>11765.71</v>
      </c>
      <c r="R19" s="3">
        <f t="shared" si="0"/>
        <v>282377.03999999998</v>
      </c>
      <c r="S19" s="3">
        <f t="shared" si="1"/>
        <v>8363.26</v>
      </c>
      <c r="T19" s="3">
        <f t="shared" si="2"/>
        <v>200718.24</v>
      </c>
      <c r="U19" s="32">
        <f t="shared" si="7"/>
        <v>8000</v>
      </c>
      <c r="V19" s="32">
        <f t="shared" si="6"/>
        <v>192000</v>
      </c>
      <c r="W19" s="20">
        <f t="shared" si="3"/>
        <v>5070.8244817407867</v>
      </c>
      <c r="X19" s="4">
        <f t="shared" si="4"/>
        <v>0.43098329652360862</v>
      </c>
    </row>
    <row r="20" spans="1:24">
      <c r="A20" s="6"/>
      <c r="B20" s="42"/>
      <c r="C20" s="43" t="s">
        <v>41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5"/>
      <c r="Q20" s="40"/>
      <c r="R20" s="39">
        <f>SUM(R18:R19)</f>
        <v>808235.76</v>
      </c>
      <c r="S20" s="38"/>
      <c r="T20" s="39">
        <f>SUM(T18:T19)</f>
        <v>740475.36</v>
      </c>
      <c r="U20" s="38"/>
      <c r="V20" s="39">
        <f>SUM(V18:V19)</f>
        <v>509818.8</v>
      </c>
      <c r="W20" s="36"/>
      <c r="X20" s="37"/>
    </row>
    <row r="21" spans="1:24" ht="15.75">
      <c r="A21" s="6"/>
      <c r="B21" s="6"/>
      <c r="C21" s="57" t="s">
        <v>19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18"/>
      <c r="Q21" s="58">
        <f>SUM(R17+R20)</f>
        <v>59492609.279999994</v>
      </c>
      <c r="R21" s="59"/>
      <c r="S21" s="60"/>
      <c r="T21" s="60"/>
      <c r="U21" s="60"/>
      <c r="V21" s="60"/>
      <c r="W21" s="6"/>
      <c r="X21" s="6"/>
    </row>
    <row r="22" spans="1:24" ht="15.75">
      <c r="A22" s="6"/>
      <c r="B22" s="6"/>
      <c r="C22" s="48" t="s">
        <v>20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50"/>
      <c r="S22" s="61">
        <f>SUM(T17+T20)</f>
        <v>52181451.119999997</v>
      </c>
      <c r="T22" s="61"/>
      <c r="U22" s="60"/>
      <c r="V22" s="60"/>
      <c r="W22" s="6"/>
      <c r="X22" s="6"/>
    </row>
    <row r="23" spans="1:24" ht="15.75">
      <c r="A23" s="6"/>
      <c r="B23" s="6"/>
      <c r="C23" s="48" t="s">
        <v>21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0"/>
      <c r="U23" s="51">
        <f>SUM(V17+V20)</f>
        <v>43621796.18999999</v>
      </c>
      <c r="V23" s="51"/>
      <c r="W23" s="6"/>
      <c r="X23" s="6"/>
    </row>
    <row r="24" spans="1:24">
      <c r="A24" s="6"/>
      <c r="B24" s="6"/>
      <c r="C24" s="6"/>
      <c r="D24" s="8"/>
      <c r="E24" s="7"/>
      <c r="F24" s="7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7"/>
      <c r="S24" s="7"/>
      <c r="T24" s="7"/>
      <c r="U24" s="7"/>
      <c r="V24" s="7"/>
      <c r="W24" s="6"/>
      <c r="X24" s="6"/>
    </row>
    <row r="25" spans="1:24">
      <c r="A25" s="52"/>
      <c r="B25" s="52"/>
      <c r="C25" s="52"/>
      <c r="D25" s="53" t="s">
        <v>22</v>
      </c>
      <c r="E25" s="53"/>
      <c r="F25" s="53"/>
      <c r="G25" s="53"/>
      <c r="H25" s="53"/>
      <c r="I25" s="53"/>
      <c r="J25" s="53"/>
      <c r="K25" s="53"/>
      <c r="L25" s="24"/>
      <c r="M25" s="24"/>
      <c r="N25" s="24"/>
      <c r="O25" s="24"/>
      <c r="P25" s="24"/>
      <c r="Q25" s="7"/>
      <c r="R25" s="34"/>
      <c r="S25" s="34"/>
      <c r="T25" s="34"/>
      <c r="U25" s="34"/>
      <c r="V25" s="7"/>
      <c r="W25" s="6"/>
      <c r="X25" s="6"/>
    </row>
    <row r="26" spans="1:24" ht="17.25">
      <c r="D26" s="26" t="s">
        <v>42</v>
      </c>
    </row>
    <row r="27" spans="1:24" ht="17.25">
      <c r="D27" s="26" t="s">
        <v>43</v>
      </c>
    </row>
    <row r="28" spans="1:24" ht="17.25">
      <c r="D28" s="26" t="s">
        <v>45</v>
      </c>
    </row>
    <row r="29" spans="1:24" ht="17.25">
      <c r="D29" s="26" t="s">
        <v>46</v>
      </c>
    </row>
    <row r="30" spans="1:24" ht="17.25">
      <c r="D30" s="26" t="s">
        <v>48</v>
      </c>
    </row>
    <row r="31" spans="1:24">
      <c r="D31" s="26" t="s">
        <v>51</v>
      </c>
    </row>
    <row r="32" spans="1:24">
      <c r="D32" s="26" t="s">
        <v>55</v>
      </c>
    </row>
  </sheetData>
  <mergeCells count="42">
    <mergeCell ref="A5:C5"/>
    <mergeCell ref="C6:V6"/>
    <mergeCell ref="A7:C7"/>
    <mergeCell ref="B8:B10"/>
    <mergeCell ref="C8:C10"/>
    <mergeCell ref="D8:D10"/>
    <mergeCell ref="E8:E10"/>
    <mergeCell ref="G8:G10"/>
    <mergeCell ref="H8:K8"/>
    <mergeCell ref="L8:P8"/>
    <mergeCell ref="S9:S10"/>
    <mergeCell ref="B11:B17"/>
    <mergeCell ref="C17:P17"/>
    <mergeCell ref="W8:W10"/>
    <mergeCell ref="X8:X10"/>
    <mergeCell ref="H9:H10"/>
    <mergeCell ref="I9:I10"/>
    <mergeCell ref="J9:J10"/>
    <mergeCell ref="K9:K10"/>
    <mergeCell ref="T9:T10"/>
    <mergeCell ref="U9:U10"/>
    <mergeCell ref="V9:V10"/>
    <mergeCell ref="Q8:R8"/>
    <mergeCell ref="S8:T8"/>
    <mergeCell ref="U8:V8"/>
    <mergeCell ref="A25:C25"/>
    <mergeCell ref="D25:K25"/>
    <mergeCell ref="F8:F10"/>
    <mergeCell ref="C21:O21"/>
    <mergeCell ref="Q21:R21"/>
    <mergeCell ref="C22:R22"/>
    <mergeCell ref="Q9:Q10"/>
    <mergeCell ref="R9:R10"/>
    <mergeCell ref="A9:A10"/>
    <mergeCell ref="B18:B20"/>
    <mergeCell ref="C20:P20"/>
    <mergeCell ref="W17:X17"/>
    <mergeCell ref="C23:T23"/>
    <mergeCell ref="U23:V23"/>
    <mergeCell ref="S21:V21"/>
    <mergeCell ref="S22:T22"/>
    <mergeCell ref="U22:V22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MCP novo</vt:lpstr>
    </vt:vector>
  </TitlesOfParts>
  <Manager/>
  <Company>TSE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secomp</dc:creator>
  <cp:keywords/>
  <dc:description/>
  <cp:lastModifiedBy>miguel.neto</cp:lastModifiedBy>
  <cp:revision/>
  <dcterms:created xsi:type="dcterms:W3CDTF">2023-12-06T23:50:01Z</dcterms:created>
  <dcterms:modified xsi:type="dcterms:W3CDTF">2026-05-25T21:57:59Z</dcterms:modified>
  <cp:category/>
  <cp:contentStatus/>
</cp:coreProperties>
</file>